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/>
  <xr:revisionPtr revIDLastSave="0" documentId="13_ncr:1_{E19CF29C-FAD7-4E15-9FEA-5312B1671C2A}" xr6:coauthVersionLast="47" xr6:coauthVersionMax="47" xr10:uidLastSave="{00000000-0000-0000-0000-000000000000}"/>
  <bookViews>
    <workbookView xWindow="-110" yWindow="-110" windowWidth="19420" windowHeight="11500" tabRatio="868" xr2:uid="{00000000-000D-0000-FFFF-FFFF00000000}"/>
  </bookViews>
  <sheets>
    <sheet name="Energy Balancing Rate 2026" sheetId="58" r:id="rId1"/>
  </sheets>
  <definedNames>
    <definedName name="_aaa1">#REF!</definedName>
    <definedName name="_aaa2">#REF!</definedName>
    <definedName name="_aaa3">#REF!</definedName>
    <definedName name="_aaa4">#REF!</definedName>
    <definedName name="_aaa5">#REF!</definedName>
    <definedName name="_PR2">#REF!</definedName>
    <definedName name="_PR3">#REF!</definedName>
    <definedName name="_PR4">#REF!</definedName>
    <definedName name="_PR5">#REF!</definedName>
    <definedName name="_PR6">#REF!</definedName>
    <definedName name="_PR7">#REF!</definedName>
    <definedName name="A0">#REF!</definedName>
    <definedName name="a00">#REF!</definedName>
    <definedName name="a000">#REF!</definedName>
    <definedName name="aaa0">#REF!</definedName>
    <definedName name="aaa04a">#REF!</definedName>
    <definedName name="aaa3a">#REF!</definedName>
    <definedName name="aaa4a">#REF!</definedName>
    <definedName name="aaa4b">#REF!</definedName>
    <definedName name="aaaexport">#REF!</definedName>
    <definedName name="AARComparison">#REF!</definedName>
    <definedName name="AARCustomers">#REF!</definedName>
    <definedName name="BImp3">#REF!</definedName>
    <definedName name="BImp4">#REF!</definedName>
    <definedName name="BImpBChr">#REF!</definedName>
    <definedName name="COSinput">#REF!</definedName>
    <definedName name="CP">#REF!</definedName>
    <definedName name="CustBImp4actual">#REF!</definedName>
    <definedName name="CustBImp4fcst">#REF!</definedName>
    <definedName name="CustBImp4smclasses">#REF!</definedName>
    <definedName name="ForMel">#REF!</definedName>
    <definedName name="HQSurvey">#REF!</definedName>
    <definedName name="LCHistBills">#REF!</definedName>
    <definedName name="LG">#REF!</definedName>
    <definedName name="LI">#REF!</definedName>
    <definedName name="mctest">#REF!</definedName>
    <definedName name="MUNIS">#REF!</definedName>
    <definedName name="MUNIS_IR_14">#REF!</definedName>
    <definedName name="PR_current">#REF!</definedName>
    <definedName name="PR_proposed">#REF!</definedName>
    <definedName name="PR_variance">#REF!</definedName>
    <definedName name="_xlnm.Print_Area" localSheetId="0">'Energy Balancing Rate 2026'!$A$1:$H$40</definedName>
    <definedName name="Proof_R_8">#REF!</definedName>
    <definedName name="RC_Step2">#REF!</definedName>
    <definedName name="RC_Step3">#REF!</definedName>
    <definedName name="report">#REF!</definedName>
    <definedName name="RepR11toR10">#REF!</definedName>
    <definedName name="ResBills">#REF!</definedName>
    <definedName name="ResScDetails">#REF!</definedName>
    <definedName name="ResScGeneral">#REF!</definedName>
    <definedName name="scenarios">#REF!</definedName>
    <definedName name="SimRevActualAccr">#REF!</definedName>
    <definedName name="SRMC">#REF!</definedName>
    <definedName name="tablercbimp">#REF!</definedName>
    <definedName name="Tariff_Table">#REF!</definedName>
    <definedName name="Tariff_table_no2">#REF!</definedName>
    <definedName name="Tariffs_exp">#REF!</definedName>
    <definedName name="Tbl6p2">#REF!</definedName>
    <definedName name="test">#REF!</definedName>
    <definedName name="testres">#REF!</definedName>
    <definedName name="UnitCostval">#REF!</definedName>
    <definedName name="xxxx">#REF!</definedName>
    <definedName name="ztransferGeneral">#REF!</definedName>
    <definedName name="ztransterdetail">#REF!</definedName>
    <definedName name="zzfinal">#REF!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58" l="1"/>
  <c r="C40" i="58" l="1"/>
  <c r="C17" i="58" s="1"/>
  <c r="C36" i="58" l="1"/>
  <c r="D17" i="58" s="1"/>
  <c r="F17" i="58" s="1"/>
  <c r="G17" i="58" s="1"/>
  <c r="G20" i="58" s="1"/>
</calcChain>
</file>

<file path=xl/sharedStrings.xml><?xml version="1.0" encoding="utf-8"?>
<sst xmlns="http://schemas.openxmlformats.org/spreadsheetml/2006/main" count="33" uniqueCount="31">
  <si>
    <t>Charge in cents per kWh</t>
  </si>
  <si>
    <t>Fixed Energy-related Cost in '000's of $</t>
  </si>
  <si>
    <t>Avoided Unit Cost (c/kWh)</t>
  </si>
  <si>
    <t>Source</t>
  </si>
  <si>
    <t>Annual Avoided Fuel Cost Calculations</t>
  </si>
  <si>
    <t>Top-up Energy Rate Calculation</t>
  </si>
  <si>
    <t>Fuel Cost charge</t>
  </si>
  <si>
    <t>Total top-up charge in cents per kWh</t>
  </si>
  <si>
    <t>Spill Energy Credit rate</t>
  </si>
  <si>
    <t>Energy-related fixed cost Component</t>
  </si>
  <si>
    <t>Annual GWh Load at Transmission Level</t>
  </si>
  <si>
    <t>COST</t>
  </si>
  <si>
    <t>Energy Requirement from COSS Exh 9a Annual, cell D24</t>
  </si>
  <si>
    <t>Generation non-fuel related costs</t>
  </si>
  <si>
    <t>Annual MWh Load at Transmission Level</t>
  </si>
  <si>
    <t>Before Fixed Cost Deferral Adj.</t>
  </si>
  <si>
    <t>After Fixed Cost Deferral Adj.</t>
  </si>
  <si>
    <t>FUEL</t>
  </si>
  <si>
    <t>PURCHASES - OTHER THAN BIOMASS AND WIND</t>
  </si>
  <si>
    <t xml:space="preserve"> PURCHASES - BIOMASS</t>
  </si>
  <si>
    <t>MARITIME LINK</t>
  </si>
  <si>
    <t>PURCHASES - WIND ERIS</t>
  </si>
  <si>
    <t>PURCHASES - WIND NRIS</t>
  </si>
  <si>
    <t>IMPORTS</t>
  </si>
  <si>
    <t>BUTU CAPACITY CREDIT</t>
  </si>
  <si>
    <t>EXPORT SALES</t>
  </si>
  <si>
    <t>Fixed Cost Deferral Adj. if applicable</t>
  </si>
  <si>
    <t>Transmission Loss Factor 2023 COSS.</t>
  </si>
  <si>
    <t>Energy Expenses (Generation Function) from COSS Exh 5, cell E48</t>
  </si>
  <si>
    <t>2026 Energy Balancing Service</t>
  </si>
  <si>
    <t>2026 COSS - Exhibit 5; page 1 Energy - Exhibit 9A, line 11, col 3 divided by a transmission loss factor of 1.03.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</si>
</sst>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;[Red]\-&quot;$&quot;#,##0"/>
    <numFmt numFmtId="164" formatCode="&quot;$&quot;#,##0_);[Red]\(&quot;$&quot;#,##0\)"/>
    <numFmt numFmtId="165" formatCode="_(* #,##0.00_);_(* \(#,##0.00\);_(* &quot;-&quot;??_);_(@_)"/>
    <numFmt numFmtId="166" formatCode="0.000"/>
    <numFmt numFmtId="167" formatCode="_(* #,##0_);_(* \(#,##0\);_(* &quot;-&quot;??_);_(@_)"/>
    <numFmt numFmtId="168" formatCode="_-* #,##0.000_-;\-* #,##0.000_-;_-* &quot;-&quot;??_-;_-@_-"/>
    <numFmt numFmtId="169" formatCode="0.000%"/>
    <numFmt numFmtId="170" formatCode="_(* #,##0.000_);_(* \(#,##0.000\);_(* &quot;-&quot;??_);_(@_)"/>
  </numFmts>
  <fonts count="13" x14ac:knownFonts="1">
    <font>
      <sz val="10"/>
      <name val="Arial"/>
    </font>
    <font>
      <sz val="10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2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 applyFill="0"/>
    <xf numFmtId="165" fontId="1" fillId="0" borderId="0" applyFont="0" applyFill="0" applyBorder="0" applyAlignment="0" applyProtection="0"/>
    <xf numFmtId="40" fontId="2" fillId="2" borderId="0">
      <alignment horizontal="right"/>
    </xf>
    <xf numFmtId="0" fontId="3" fillId="2" borderId="0">
      <alignment horizontal="right"/>
    </xf>
    <xf numFmtId="0" fontId="4" fillId="2" borderId="1"/>
    <xf numFmtId="0" fontId="4" fillId="0" borderId="0" applyBorder="0">
      <alignment horizontal="centerContinuous"/>
    </xf>
    <xf numFmtId="0" fontId="5" fillId="0" borderId="0" applyBorder="0">
      <alignment horizontal="centerContinuous"/>
    </xf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ill="1"/>
    <xf numFmtId="0" fontId="7" fillId="0" borderId="0" xfId="0" applyFont="1" applyFill="1"/>
    <xf numFmtId="0" fontId="8" fillId="0" borderId="0" xfId="0" applyFont="1" applyFill="1" applyAlignment="1">
      <alignment horizontal="left"/>
    </xf>
    <xf numFmtId="0" fontId="8" fillId="0" borderId="0" xfId="0" applyFont="1" applyFill="1"/>
    <xf numFmtId="0" fontId="7" fillId="0" borderId="0" xfId="0" applyFont="1" applyFill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4" xfId="0" applyFont="1" applyFill="1" applyBorder="1"/>
    <xf numFmtId="0" fontId="8" fillId="0" borderId="1" xfId="0" applyFont="1" applyFill="1" applyBorder="1"/>
    <xf numFmtId="166" fontId="8" fillId="0" borderId="0" xfId="0" applyNumberFormat="1" applyFont="1" applyFill="1"/>
    <xf numFmtId="0" fontId="8" fillId="0" borderId="5" xfId="0" applyFont="1" applyFill="1" applyBorder="1"/>
    <xf numFmtId="0" fontId="8" fillId="0" borderId="6" xfId="0" applyFont="1" applyFill="1" applyBorder="1"/>
    <xf numFmtId="0" fontId="8" fillId="0" borderId="2" xfId="0" applyFont="1" applyFill="1" applyBorder="1"/>
    <xf numFmtId="166" fontId="8" fillId="0" borderId="5" xfId="0" applyNumberFormat="1" applyFont="1" applyFill="1" applyBorder="1"/>
    <xf numFmtId="0" fontId="0" fillId="0" borderId="2" xfId="0" applyFill="1" applyBorder="1"/>
    <xf numFmtId="6" fontId="8" fillId="0" borderId="4" xfId="0" applyNumberFormat="1" applyFont="1" applyFill="1" applyBorder="1"/>
    <xf numFmtId="6" fontId="8" fillId="0" borderId="0" xfId="0" applyNumberFormat="1" applyFont="1" applyFill="1"/>
    <xf numFmtId="6" fontId="8" fillId="0" borderId="1" xfId="0" applyNumberFormat="1" applyFont="1" applyFill="1" applyBorder="1"/>
    <xf numFmtId="166" fontId="7" fillId="0" borderId="9" xfId="0" applyNumberFormat="1" applyFont="1" applyFill="1" applyBorder="1"/>
    <xf numFmtId="0" fontId="8" fillId="0" borderId="0" xfId="0" applyFont="1" applyFill="1" applyAlignment="1">
      <alignment wrapText="1"/>
    </xf>
    <xf numFmtId="0" fontId="0" fillId="0" borderId="1" xfId="0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3" xfId="0" applyFont="1" applyFill="1" applyBorder="1"/>
    <xf numFmtId="166" fontId="8" fillId="0" borderId="7" xfId="0" applyNumberFormat="1" applyFont="1" applyFill="1" applyBorder="1"/>
    <xf numFmtId="0" fontId="0" fillId="0" borderId="3" xfId="0" applyFill="1" applyBorder="1"/>
    <xf numFmtId="0" fontId="7" fillId="0" borderId="9" xfId="0" applyFont="1" applyFill="1" applyBorder="1" applyAlignment="1">
      <alignment wrapText="1"/>
    </xf>
    <xf numFmtId="0" fontId="7" fillId="0" borderId="9" xfId="0" applyFont="1" applyFill="1" applyBorder="1"/>
    <xf numFmtId="0" fontId="8" fillId="0" borderId="9" xfId="0" applyFont="1" applyFill="1" applyBorder="1" applyAlignment="1">
      <alignment wrapText="1"/>
    </xf>
    <xf numFmtId="167" fontId="8" fillId="0" borderId="9" xfId="1" applyNumberFormat="1" applyFont="1" applyFill="1" applyBorder="1"/>
    <xf numFmtId="6" fontId="8" fillId="0" borderId="9" xfId="0" applyNumberFormat="1" applyFont="1" applyFill="1" applyBorder="1"/>
    <xf numFmtId="164" fontId="8" fillId="0" borderId="9" xfId="0" applyNumberFormat="1" applyFont="1" applyFill="1" applyBorder="1"/>
    <xf numFmtId="166" fontId="10" fillId="0" borderId="9" xfId="0" applyNumberFormat="1" applyFont="1" applyFill="1" applyBorder="1"/>
    <xf numFmtId="169" fontId="8" fillId="0" borderId="0" xfId="7" applyNumberFormat="1" applyFont="1" applyFill="1" applyBorder="1"/>
    <xf numFmtId="168" fontId="7" fillId="0" borderId="9" xfId="0" applyNumberFormat="1" applyFont="1" applyFill="1" applyBorder="1"/>
    <xf numFmtId="6" fontId="8" fillId="0" borderId="8" xfId="0" applyNumberFormat="1" applyFont="1" applyFill="1" applyBorder="1"/>
    <xf numFmtId="6" fontId="8" fillId="0" borderId="7" xfId="0" applyNumberFormat="1" applyFont="1" applyFill="1" applyBorder="1"/>
    <xf numFmtId="6" fontId="8" fillId="0" borderId="3" xfId="0" applyNumberFormat="1" applyFont="1" applyFill="1" applyBorder="1"/>
    <xf numFmtId="6" fontId="7" fillId="0" borderId="0" xfId="0" applyNumberFormat="1" applyFont="1" applyFill="1"/>
    <xf numFmtId="164" fontId="9" fillId="0" borderId="9" xfId="0" applyNumberFormat="1" applyFont="1" applyFill="1" applyBorder="1"/>
    <xf numFmtId="164" fontId="7" fillId="0" borderId="9" xfId="0" applyNumberFormat="1" applyFont="1" applyFill="1" applyBorder="1"/>
    <xf numFmtId="0" fontId="8" fillId="0" borderId="9" xfId="0" applyFont="1" applyFill="1" applyBorder="1"/>
    <xf numFmtId="167" fontId="7" fillId="0" borderId="9" xfId="1" applyNumberFormat="1" applyFont="1" applyFill="1" applyBorder="1"/>
    <xf numFmtId="0" fontId="6" fillId="0" borderId="0" xfId="0" applyFont="1" applyFill="1"/>
    <xf numFmtId="164" fontId="8" fillId="0" borderId="0" xfId="0" applyNumberFormat="1" applyFont="1" applyFill="1"/>
    <xf numFmtId="37" fontId="8" fillId="0" borderId="0" xfId="0" applyNumberFormat="1" applyFont="1" applyFill="1"/>
    <xf numFmtId="170" fontId="9" fillId="0" borderId="9" xfId="1" applyNumberFormat="1" applyFont="1" applyFill="1" applyBorder="1"/>
    <xf numFmtId="0" fontId="7" fillId="0" borderId="6" xfId="0" applyFont="1" applyFill="1" applyBorder="1" applyAlignment="1">
      <alignment horizontal="center" wrapText="1"/>
    </xf>
    <xf numFmtId="0" fontId="8" fillId="0" borderId="5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8">
    <cellStyle name="Comma" xfId="1" builtinId="3"/>
    <cellStyle name="Normal" xfId="0" builtinId="0"/>
    <cellStyle name="Output Amounts" xfId="2" xr:uid="{00000000-0005-0000-0000-000002000000}"/>
    <cellStyle name="Output Column Headings" xfId="3" xr:uid="{00000000-0005-0000-0000-000003000000}"/>
    <cellStyle name="Output Line Items" xfId="4" xr:uid="{00000000-0005-0000-0000-000004000000}"/>
    <cellStyle name="Output Report Heading" xfId="5" xr:uid="{00000000-0005-0000-0000-000005000000}"/>
    <cellStyle name="Output Report Title" xfId="6" xr:uid="{00000000-0005-0000-0000-000006000000}"/>
    <cellStyle name="Percent" xfId="7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C2651-3B87-4AAF-BDEB-67A4726734AD}">
  <sheetPr>
    <pageSetUpPr fitToPage="1"/>
  </sheetPr>
  <dimension ref="A1:H44"/>
  <sheetViews>
    <sheetView tabSelected="1" zoomScale="85" zoomScaleNormal="85" workbookViewId="0">
      <selection activeCell="C38" sqref="C38"/>
    </sheetView>
  </sheetViews>
  <sheetFormatPr defaultColWidth="9.26953125" defaultRowHeight="12.5" x14ac:dyDescent="0.25"/>
  <cols>
    <col min="1" max="1" width="24.54296875" style="1" customWidth="1"/>
    <col min="2" max="2" width="32.7265625" style="1" bestFit="1" customWidth="1"/>
    <col min="3" max="3" width="19.26953125" style="1" customWidth="1"/>
    <col min="4" max="6" width="18.7265625" style="1" customWidth="1"/>
    <col min="7" max="7" width="10.7265625" style="1" customWidth="1"/>
    <col min="8" max="8" width="2.54296875" style="1" customWidth="1"/>
    <col min="9" max="16384" width="9.26953125" style="1"/>
  </cols>
  <sheetData>
    <row r="1" spans="1:8" ht="29.25" customHeight="1" x14ac:dyDescent="0.25">
      <c r="A1" s="52" t="s">
        <v>29</v>
      </c>
      <c r="B1" s="53"/>
      <c r="C1" s="53"/>
      <c r="D1" s="53"/>
      <c r="E1" s="53"/>
      <c r="F1" s="53"/>
      <c r="G1" s="53"/>
    </row>
    <row r="3" spans="1:8" ht="14" x14ac:dyDescent="0.3">
      <c r="A3" s="2" t="s">
        <v>4</v>
      </c>
      <c r="B3" s="3"/>
      <c r="C3" s="4"/>
      <c r="D3" s="4"/>
      <c r="E3" s="4"/>
      <c r="F3" s="4"/>
      <c r="G3" s="2"/>
    </row>
    <row r="4" spans="1:8" ht="54" customHeight="1" x14ac:dyDescent="0.3">
      <c r="A4" s="2" t="s">
        <v>3</v>
      </c>
      <c r="B4" s="2"/>
      <c r="C4" s="5" t="s">
        <v>14</v>
      </c>
      <c r="D4" s="49" t="s">
        <v>13</v>
      </c>
      <c r="E4" s="50"/>
      <c r="F4" s="51"/>
      <c r="G4" s="5" t="s">
        <v>2</v>
      </c>
    </row>
    <row r="5" spans="1:8" ht="59.15" customHeight="1" x14ac:dyDescent="0.3">
      <c r="A5" s="4"/>
      <c r="B5" s="4"/>
      <c r="C5" s="4"/>
      <c r="D5" s="6" t="s">
        <v>15</v>
      </c>
      <c r="E5" s="7" t="s">
        <v>26</v>
      </c>
      <c r="F5" s="8" t="s">
        <v>16</v>
      </c>
      <c r="G5" s="4"/>
    </row>
    <row r="6" spans="1:8" ht="14" x14ac:dyDescent="0.3">
      <c r="A6" s="4"/>
      <c r="B6" s="4"/>
      <c r="C6" s="4"/>
      <c r="D6" s="9"/>
      <c r="E6" s="4"/>
      <c r="F6" s="10"/>
      <c r="G6" s="11"/>
    </row>
    <row r="7" spans="1:8" ht="14" x14ac:dyDescent="0.3">
      <c r="A7" s="12"/>
      <c r="B7" s="12"/>
      <c r="C7" s="12"/>
      <c r="D7" s="13"/>
      <c r="E7" s="12"/>
      <c r="F7" s="14"/>
      <c r="G7" s="15"/>
      <c r="H7" s="16"/>
    </row>
    <row r="8" spans="1:8" ht="14" x14ac:dyDescent="0.3">
      <c r="A8" s="4"/>
      <c r="B8" s="2" t="s">
        <v>8</v>
      </c>
      <c r="C8" s="4"/>
      <c r="D8" s="17"/>
      <c r="E8" s="18"/>
      <c r="F8" s="19"/>
      <c r="G8" s="20">
        <v>6.7363981434192697</v>
      </c>
      <c r="H8" s="22"/>
    </row>
    <row r="9" spans="1:8" ht="14" x14ac:dyDescent="0.3">
      <c r="A9" s="23"/>
      <c r="B9" s="23"/>
      <c r="C9" s="23"/>
      <c r="D9" s="24"/>
      <c r="E9" s="23"/>
      <c r="F9" s="25"/>
      <c r="G9" s="26"/>
      <c r="H9" s="27"/>
    </row>
    <row r="10" spans="1:8" ht="14" x14ac:dyDescent="0.3">
      <c r="A10" s="4"/>
      <c r="B10" s="4"/>
      <c r="C10" s="4"/>
      <c r="D10" s="9"/>
      <c r="E10" s="4"/>
      <c r="F10" s="10"/>
      <c r="G10" s="11"/>
    </row>
    <row r="11" spans="1:8" ht="14" x14ac:dyDescent="0.3">
      <c r="A11" s="12"/>
      <c r="B11" s="12"/>
      <c r="C11" s="12"/>
      <c r="D11" s="13"/>
      <c r="E11" s="12"/>
      <c r="F11" s="14"/>
      <c r="G11" s="15"/>
      <c r="H11" s="16"/>
    </row>
    <row r="12" spans="1:8" ht="14" x14ac:dyDescent="0.3">
      <c r="A12" s="4"/>
      <c r="B12" s="2" t="s">
        <v>5</v>
      </c>
      <c r="C12" s="4"/>
      <c r="D12" s="9"/>
      <c r="E12" s="4"/>
      <c r="F12" s="10"/>
      <c r="G12" s="11"/>
      <c r="H12" s="22"/>
    </row>
    <row r="13" spans="1:8" ht="14" x14ac:dyDescent="0.3">
      <c r="A13" s="4"/>
      <c r="B13" s="28" t="s">
        <v>6</v>
      </c>
      <c r="C13" s="29"/>
      <c r="D13" s="29"/>
      <c r="E13" s="29"/>
      <c r="F13" s="29"/>
      <c r="G13" s="20">
        <f>G8</f>
        <v>6.7363981434192697</v>
      </c>
      <c r="H13" s="22"/>
    </row>
    <row r="14" spans="1:8" ht="14" x14ac:dyDescent="0.3">
      <c r="A14" s="4"/>
      <c r="B14" s="4"/>
      <c r="C14" s="4"/>
      <c r="D14" s="9"/>
      <c r="E14" s="4"/>
      <c r="F14" s="10"/>
      <c r="G14" s="4"/>
      <c r="H14" s="22"/>
    </row>
    <row r="15" spans="1:8" ht="14" x14ac:dyDescent="0.3">
      <c r="A15" s="4"/>
      <c r="B15" s="2" t="s">
        <v>9</v>
      </c>
      <c r="C15" s="4"/>
      <c r="D15" s="9"/>
      <c r="E15" s="4"/>
      <c r="F15" s="10"/>
      <c r="G15" s="4"/>
      <c r="H15" s="22"/>
    </row>
    <row r="16" spans="1:8" ht="14" x14ac:dyDescent="0.3">
      <c r="A16" s="4"/>
      <c r="B16" s="4"/>
      <c r="C16" s="4"/>
      <c r="D16" s="9"/>
      <c r="E16" s="4"/>
      <c r="F16" s="10"/>
      <c r="G16" s="4"/>
      <c r="H16" s="22"/>
    </row>
    <row r="17" spans="1:8" ht="91.4" customHeight="1" x14ac:dyDescent="0.4">
      <c r="A17" s="21" t="s">
        <v>30</v>
      </c>
      <c r="B17" s="30" t="s">
        <v>1</v>
      </c>
      <c r="C17" s="31">
        <f>C40</f>
        <v>11035236.749810338</v>
      </c>
      <c r="D17" s="32">
        <f>C36</f>
        <v>237786963.50062585</v>
      </c>
      <c r="E17" s="33">
        <v>0</v>
      </c>
      <c r="F17" s="32">
        <f>D17</f>
        <v>237786963.50062585</v>
      </c>
      <c r="G17" s="34">
        <f>F17*1000/C17/10000</f>
        <v>2.1547971184642929</v>
      </c>
      <c r="H17" s="22"/>
    </row>
    <row r="18" spans="1:8" ht="14" x14ac:dyDescent="0.3">
      <c r="A18" s="4"/>
      <c r="B18" s="4" t="s">
        <v>0</v>
      </c>
      <c r="C18" s="4"/>
      <c r="D18" s="9"/>
      <c r="E18" s="4"/>
      <c r="F18" s="10"/>
      <c r="G18" s="4"/>
      <c r="H18" s="22"/>
    </row>
    <row r="19" spans="1:8" ht="14" x14ac:dyDescent="0.3">
      <c r="A19" s="4"/>
      <c r="B19" s="4"/>
      <c r="C19" s="4"/>
      <c r="D19" s="9"/>
      <c r="E19" s="35"/>
      <c r="F19" s="10"/>
      <c r="G19" s="4"/>
      <c r="H19" s="22"/>
    </row>
    <row r="20" spans="1:8" ht="14" x14ac:dyDescent="0.3">
      <c r="A20" s="4"/>
      <c r="B20" s="4" t="s">
        <v>7</v>
      </c>
      <c r="C20" s="4"/>
      <c r="D20" s="9"/>
      <c r="E20" s="4"/>
      <c r="F20" s="10"/>
      <c r="G20" s="36">
        <f>G13+G17</f>
        <v>8.8911952618835635</v>
      </c>
      <c r="H20" s="22"/>
    </row>
    <row r="21" spans="1:8" ht="14" x14ac:dyDescent="0.3">
      <c r="A21" s="23"/>
      <c r="B21" s="23"/>
      <c r="C21" s="23"/>
      <c r="D21" s="37"/>
      <c r="E21" s="38"/>
      <c r="F21" s="39"/>
      <c r="G21" s="23"/>
      <c r="H21" s="27"/>
    </row>
    <row r="22" spans="1:8" ht="14" x14ac:dyDescent="0.3">
      <c r="A22" s="4"/>
      <c r="B22" s="4"/>
      <c r="C22" s="4"/>
      <c r="D22" s="40"/>
      <c r="E22" s="40"/>
      <c r="F22" s="40"/>
      <c r="G22" s="4"/>
    </row>
    <row r="23" spans="1:8" ht="14" x14ac:dyDescent="0.3">
      <c r="A23" s="4"/>
      <c r="B23" s="2" t="s">
        <v>5</v>
      </c>
      <c r="C23" s="4"/>
      <c r="D23" s="40"/>
      <c r="E23" s="40"/>
      <c r="F23" s="40"/>
      <c r="G23" s="4"/>
    </row>
    <row r="24" spans="1:8" ht="14" x14ac:dyDescent="0.3">
      <c r="A24" s="4"/>
      <c r="B24" s="2" t="s">
        <v>9</v>
      </c>
      <c r="C24" s="4"/>
      <c r="D24" s="40"/>
      <c r="E24" s="40"/>
      <c r="F24" s="40"/>
      <c r="G24" s="4"/>
    </row>
    <row r="25" spans="1:8" ht="14" x14ac:dyDescent="0.3">
      <c r="A25" s="4"/>
      <c r="B25" s="2" t="s">
        <v>11</v>
      </c>
      <c r="C25" s="4"/>
      <c r="D25" s="40"/>
      <c r="E25" s="40"/>
      <c r="F25" s="40"/>
      <c r="G25" s="4"/>
    </row>
    <row r="26" spans="1:8" ht="42" x14ac:dyDescent="0.3">
      <c r="A26" s="4"/>
      <c r="B26" s="30" t="s">
        <v>28</v>
      </c>
      <c r="C26" s="33">
        <v>978725058.53139102</v>
      </c>
      <c r="D26" s="4"/>
      <c r="E26" s="40"/>
      <c r="F26" s="4"/>
      <c r="G26" s="4"/>
    </row>
    <row r="27" spans="1:8" ht="14" x14ac:dyDescent="0.3">
      <c r="A27" s="4"/>
      <c r="B27" s="30" t="s">
        <v>17</v>
      </c>
      <c r="C27" s="33">
        <v>434032883.47309041</v>
      </c>
      <c r="D27" s="4"/>
      <c r="E27" s="40"/>
      <c r="F27" s="4"/>
      <c r="G27" s="4"/>
    </row>
    <row r="28" spans="1:8" ht="28" x14ac:dyDescent="0.3">
      <c r="A28" s="4"/>
      <c r="B28" s="30" t="s">
        <v>18</v>
      </c>
      <c r="C28" s="33">
        <v>10086071.244945638</v>
      </c>
      <c r="D28" s="4"/>
      <c r="E28" s="40"/>
      <c r="F28" s="4"/>
      <c r="G28" s="4"/>
    </row>
    <row r="29" spans="1:8" ht="14" x14ac:dyDescent="0.3">
      <c r="A29" s="4"/>
      <c r="B29" s="30" t="s">
        <v>19</v>
      </c>
      <c r="C29" s="33">
        <v>14873763.888821404</v>
      </c>
      <c r="D29" s="4"/>
      <c r="E29" s="40"/>
      <c r="F29" s="4"/>
      <c r="G29" s="4"/>
    </row>
    <row r="30" spans="1:8" ht="14" x14ac:dyDescent="0.3">
      <c r="A30" s="4"/>
      <c r="B30" s="30" t="s">
        <v>20</v>
      </c>
      <c r="C30" s="33">
        <v>108435803.83151475</v>
      </c>
      <c r="D30" s="4"/>
      <c r="E30" s="40"/>
      <c r="F30" s="4"/>
      <c r="G30" s="4"/>
    </row>
    <row r="31" spans="1:8" ht="14" x14ac:dyDescent="0.3">
      <c r="A31" s="4"/>
      <c r="B31" s="30" t="s">
        <v>21</v>
      </c>
      <c r="C31" s="33">
        <v>18242943.288595952</v>
      </c>
      <c r="D31" s="4"/>
      <c r="E31" s="40"/>
      <c r="F31" s="4"/>
      <c r="G31" s="4"/>
    </row>
    <row r="32" spans="1:8" ht="14" x14ac:dyDescent="0.3">
      <c r="A32" s="4"/>
      <c r="B32" s="30" t="s">
        <v>22</v>
      </c>
      <c r="C32" s="33">
        <v>60875844.784867622</v>
      </c>
      <c r="D32" s="4"/>
      <c r="E32" s="40"/>
      <c r="F32" s="4"/>
      <c r="G32" s="4"/>
    </row>
    <row r="33" spans="1:7" ht="14" x14ac:dyDescent="0.3">
      <c r="A33" s="4"/>
      <c r="B33" s="30" t="s">
        <v>23</v>
      </c>
      <c r="C33" s="33">
        <v>94390784.518929377</v>
      </c>
      <c r="D33" s="4"/>
      <c r="E33" s="40"/>
      <c r="F33" s="4"/>
      <c r="G33" s="4"/>
    </row>
    <row r="34" spans="1:7" ht="14" x14ac:dyDescent="0.3">
      <c r="A34" s="4"/>
      <c r="B34" s="30" t="s">
        <v>24</v>
      </c>
      <c r="C34" s="33">
        <v>0</v>
      </c>
      <c r="D34" s="4"/>
      <c r="E34" s="40"/>
      <c r="F34" s="4"/>
      <c r="G34" s="4"/>
    </row>
    <row r="35" spans="1:7" ht="14" x14ac:dyDescent="0.3">
      <c r="A35" s="4"/>
      <c r="B35" s="30" t="s">
        <v>25</v>
      </c>
      <c r="C35" s="41">
        <v>0</v>
      </c>
      <c r="D35" s="46"/>
      <c r="E35" s="40"/>
      <c r="F35" s="46"/>
      <c r="G35" s="4"/>
    </row>
    <row r="36" spans="1:7" ht="14" x14ac:dyDescent="0.3">
      <c r="A36" s="4"/>
      <c r="B36" s="30"/>
      <c r="C36" s="42">
        <f>C26-SUM(C27:C34)+C35</f>
        <v>237786963.50062585</v>
      </c>
      <c r="D36" s="47"/>
      <c r="E36" s="40"/>
      <c r="F36" s="4"/>
      <c r="G36" s="4"/>
    </row>
    <row r="37" spans="1:7" ht="28" x14ac:dyDescent="0.3">
      <c r="A37" s="4"/>
      <c r="B37" s="28" t="s">
        <v>10</v>
      </c>
      <c r="C37" s="43"/>
      <c r="D37" s="4"/>
      <c r="E37" s="40"/>
      <c r="F37" s="4"/>
      <c r="G37" s="4"/>
    </row>
    <row r="38" spans="1:7" ht="28" x14ac:dyDescent="0.3">
      <c r="A38" s="4"/>
      <c r="B38" s="30" t="s">
        <v>12</v>
      </c>
      <c r="C38" s="31">
        <v>11303785.142286103</v>
      </c>
      <c r="D38" s="4"/>
      <c r="E38" s="40"/>
      <c r="F38" s="4"/>
      <c r="G38" s="4"/>
    </row>
    <row r="39" spans="1:7" ht="28" x14ac:dyDescent="0.3">
      <c r="A39" s="4"/>
      <c r="B39" s="30" t="s">
        <v>27</v>
      </c>
      <c r="C39" s="48">
        <v>1.0243355352100063</v>
      </c>
      <c r="D39" s="4"/>
      <c r="E39" s="40"/>
      <c r="F39" s="4"/>
      <c r="G39" s="4"/>
    </row>
    <row r="40" spans="1:7" ht="14" x14ac:dyDescent="0.3">
      <c r="A40" s="4"/>
      <c r="B40" s="43"/>
      <c r="C40" s="44">
        <f>C38/C39</f>
        <v>11035236.749810338</v>
      </c>
      <c r="D40" s="4"/>
      <c r="E40" s="40"/>
      <c r="F40" s="4"/>
      <c r="G40" s="4"/>
    </row>
    <row r="41" spans="1:7" ht="14" x14ac:dyDescent="0.3">
      <c r="A41" s="45"/>
      <c r="B41" s="45"/>
      <c r="C41" s="45"/>
      <c r="D41" s="45"/>
      <c r="E41" s="40"/>
      <c r="F41" s="45"/>
      <c r="G41" s="45"/>
    </row>
    <row r="42" spans="1:7" ht="14" x14ac:dyDescent="0.3">
      <c r="E42" s="40"/>
    </row>
    <row r="43" spans="1:7" ht="14" x14ac:dyDescent="0.3">
      <c r="E43" s="40"/>
    </row>
    <row r="44" spans="1:7" ht="14" x14ac:dyDescent="0.3">
      <c r="E44" s="40"/>
    </row>
  </sheetData>
  <mergeCells count="2">
    <mergeCell ref="D4:F4"/>
    <mergeCell ref="A1:G1"/>
  </mergeCells>
  <pageMargins left="0.7" right="0.7" top="0.75" bottom="0.75" header="0.3" footer="0.3"/>
  <pageSetup scale="54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08CC8594-144D-4074-A490-3F3708829595}">
  <ds:schemaRefs>
    <ds:schemaRef ds:uri="http://schemas.microsoft.com/office/2006/metadata/longProperties"/>
  </ds:schemaRefs>
</ds:datastoreItem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Energy Balancing Rate 2026</vt:lpstr>
      <vt:lpstr>'Energy Balancing Rate 2026'!Print_Area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2026-05-11T15:22:47Z</dcterms:created>
  <dcterms:modified xsi:type="dcterms:W3CDTF">2026-05-11T15:25:12Z</dcterms:modified>
</cp:coreProperties>
</file>